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en\Halte voorzieningen\Aanbesteding Halte 2020\Nota van Inlichtingen\"/>
    </mc:Choice>
  </mc:AlternateContent>
  <bookViews>
    <workbookView xWindow="0" yWindow="0" windowWidth="19200" windowHeight="6312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E33" i="1"/>
  <c r="E32" i="1"/>
  <c r="F35" i="1" l="1"/>
  <c r="E40" i="1"/>
  <c r="E47" i="1" l="1"/>
  <c r="E46" i="1"/>
  <c r="F41" i="1" l="1"/>
  <c r="E13" i="1"/>
  <c r="E7" i="1"/>
  <c r="E6" i="1"/>
  <c r="E23" i="1" l="1"/>
  <c r="E24" i="1"/>
  <c r="E25" i="1"/>
  <c r="E26" i="1"/>
  <c r="E14" i="1"/>
  <c r="E15" i="1"/>
  <c r="E16" i="1"/>
  <c r="E17" i="1"/>
  <c r="F18" i="1" l="1"/>
  <c r="F27" i="1"/>
  <c r="F48" i="1" l="1"/>
  <c r="F8" i="1"/>
  <c r="F50" i="1" s="1"/>
</calcChain>
</file>

<file path=xl/sharedStrings.xml><?xml version="1.0" encoding="utf-8"?>
<sst xmlns="http://schemas.openxmlformats.org/spreadsheetml/2006/main" count="78" uniqueCount="45">
  <si>
    <t xml:space="preserve">Reguliere abri's </t>
  </si>
  <si>
    <t>R-net abri's</t>
  </si>
  <si>
    <t>stuks</t>
  </si>
  <si>
    <t xml:space="preserve">Totaalprijs onderhoud en schadeherstel </t>
  </si>
  <si>
    <t>kosten per stuk</t>
  </si>
  <si>
    <t>Te leveren maat ca.</t>
  </si>
  <si>
    <t>4,20x1,50 meter</t>
  </si>
  <si>
    <t>3,00x1,50 meter</t>
  </si>
  <si>
    <t>4,20x1,00 meter</t>
  </si>
  <si>
    <t>3,00x1,00 meter</t>
  </si>
  <si>
    <t>Reguliere abri's</t>
  </si>
  <si>
    <t>Prijs exploitatie</t>
  </si>
  <si>
    <t>Totaalprijs exploitatie</t>
  </si>
  <si>
    <t>Haltevoorzieningen 2021-2023</t>
  </si>
  <si>
    <t>Prijzenblad</t>
  </si>
  <si>
    <t xml:space="preserve">Prijzen onderhoud en schadeherstel </t>
  </si>
  <si>
    <t>Prijs per stuk voor levering en plaatsing R-net abri's</t>
  </si>
  <si>
    <t>Prijs per stuk voor levering en plaatsing reguliere abri's</t>
  </si>
  <si>
    <t>Hoeveelheden gebaseerd op fictieve aantallen zijn in de gele velden aangegeven</t>
  </si>
  <si>
    <t>Te onderhouden abri's</t>
  </si>
  <si>
    <t>Totaalprijs levering, plaatsing</t>
  </si>
  <si>
    <t>Prijs opslag Abri's</t>
  </si>
  <si>
    <t>Aantal op te slaan</t>
  </si>
  <si>
    <t>Subtotalen</t>
  </si>
  <si>
    <t>Subtotaal</t>
  </si>
  <si>
    <t>Tijdelijke opslag max.25 stuks abri's PNH</t>
  </si>
  <si>
    <t>kosten per stuk per jaar</t>
  </si>
  <si>
    <t>Exploitatie afdracht aan PNH per stuk per jaar</t>
  </si>
  <si>
    <t>Exploitatie afdracht per jaar</t>
  </si>
  <si>
    <t>Groene velden door Inschrijver in te vullen.
Bedragen exclusief BTW</t>
  </si>
  <si>
    <t>Fictieve totaalprijs per jaar.</t>
  </si>
  <si>
    <t>Totaalprijs opslag</t>
  </si>
  <si>
    <t>-/-</t>
  </si>
  <si>
    <t>+/+</t>
  </si>
  <si>
    <t>2,00x1,00 meter</t>
  </si>
  <si>
    <t>aantal per jaar</t>
  </si>
  <si>
    <t>Aantal te exploiteren per jaar</t>
  </si>
  <si>
    <t>Prijs per stuk voor levering en plaatsing fietsaanleunhekken, fietsoverkappingen en afvalbakken</t>
  </si>
  <si>
    <t>Fietsaanleunhek</t>
  </si>
  <si>
    <t xml:space="preserve">Fietsoverkapping </t>
  </si>
  <si>
    <t>prullenbakken</t>
  </si>
  <si>
    <t>RNET 3x1,50 diepte 1,55</t>
  </si>
  <si>
    <t>RNET 10x1,50 diepte 1,55</t>
  </si>
  <si>
    <t>RNET 8x1,50 diepte 1,55</t>
  </si>
  <si>
    <t>RNET 6x1,50 diepte 1,55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</si>
</sst>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/>
    </xf>
    <xf numFmtId="44" fontId="0" fillId="3" borderId="1" xfId="1" applyFont="1" applyFill="1" applyBorder="1" applyAlignment="1">
      <alignment horizontal="left" vertical="top"/>
    </xf>
    <xf numFmtId="44" fontId="0" fillId="6" borderId="1" xfId="1" applyFont="1" applyFill="1" applyBorder="1" applyAlignment="1">
      <alignment horizontal="left" vertical="top"/>
    </xf>
    <xf numFmtId="0" fontId="1" fillId="0" borderId="0" xfId="0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164" fontId="0" fillId="0" borderId="0" xfId="0" applyNumberFormat="1" applyBorder="1" applyAlignment="1">
      <alignment horizontal="right" vertical="top"/>
    </xf>
    <xf numFmtId="44" fontId="1" fillId="6" borderId="1" xfId="1" applyFont="1" applyFill="1" applyBorder="1" applyAlignment="1">
      <alignment horizontal="right" vertical="top"/>
    </xf>
    <xf numFmtId="44" fontId="5" fillId="6" borderId="1" xfId="1" applyFont="1" applyFill="1" applyBorder="1" applyAlignment="1">
      <alignment horizontal="right" vertical="top"/>
    </xf>
    <xf numFmtId="44" fontId="2" fillId="5" borderId="1" xfId="1" applyFont="1" applyFill="1" applyBorder="1" applyAlignment="1">
      <alignment horizontal="right" vertical="top"/>
    </xf>
    <xf numFmtId="0" fontId="0" fillId="0" borderId="0" xfId="0" applyFont="1" applyBorder="1" applyAlignment="1">
      <alignment horizontal="left" vertical="top"/>
    </xf>
    <xf numFmtId="0" fontId="0" fillId="0" borderId="0" xfId="0" quotePrefix="1" applyBorder="1" applyAlignment="1">
      <alignment horizontal="left" vertical="top"/>
    </xf>
    <xf numFmtId="0" fontId="2" fillId="5" borderId="2" xfId="0" applyFont="1" applyFill="1" applyBorder="1" applyAlignment="1">
      <alignment horizontal="right" vertical="top"/>
    </xf>
    <xf numFmtId="0" fontId="2" fillId="5" borderId="3" xfId="0" applyFont="1" applyFill="1" applyBorder="1" applyAlignment="1">
      <alignment horizontal="right" vertical="top"/>
    </xf>
    <xf numFmtId="0" fontId="2" fillId="5" borderId="4" xfId="0" applyFont="1" applyFill="1" applyBorder="1" applyAlignment="1">
      <alignment horizontal="right" vertical="top"/>
    </xf>
    <xf numFmtId="0" fontId="1" fillId="4" borderId="1" xfId="0" applyFont="1" applyFill="1" applyBorder="1" applyAlignment="1">
      <alignment horizontal="left" vertical="top"/>
    </xf>
    <xf numFmtId="0" fontId="1" fillId="6" borderId="2" xfId="0" applyFont="1" applyFill="1" applyBorder="1" applyAlignment="1">
      <alignment horizontal="left" vertical="top"/>
    </xf>
    <xf numFmtId="0" fontId="1" fillId="6" borderId="3" xfId="0" applyFont="1" applyFill="1" applyBorder="1" applyAlignment="1">
      <alignment horizontal="left" vertical="top"/>
    </xf>
    <xf numFmtId="0" fontId="1" fillId="6" borderId="4" xfId="0" applyFont="1" applyFill="1" applyBorder="1" applyAlignment="1">
      <alignment horizontal="left" vertical="top"/>
    </xf>
    <xf numFmtId="164" fontId="0" fillId="6" borderId="1" xfId="0" applyNumberFormat="1" applyFill="1" applyBorder="1" applyAlignment="1">
      <alignment horizontal="right" vertical="top"/>
    </xf>
    <xf numFmtId="0" fontId="0" fillId="6" borderId="1" xfId="0" applyFill="1" applyBorder="1" applyAlignment="1">
      <alignment horizontal="right" vertical="top"/>
    </xf>
    <xf numFmtId="0" fontId="1" fillId="4" borderId="2" xfId="0" applyFont="1" applyFill="1" applyBorder="1" applyAlignment="1">
      <alignment horizontal="left" vertical="top"/>
    </xf>
    <xf numFmtId="0" fontId="1" fillId="4" borderId="3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A10" zoomScale="130" zoomScaleNormal="130" workbookViewId="0">
      <selection activeCell="B26" sqref="B26"/>
    </sheetView>
  </sheetViews>
  <sheetFormatPr defaultRowHeight="13.2" x14ac:dyDescent="0.25"/>
  <cols>
    <col min="1" max="1" width="43.33203125" style="1" customWidth="1"/>
    <col min="2" max="2" width="18" style="4" customWidth="1"/>
    <col min="3" max="3" width="8.88671875" style="1"/>
    <col min="4" max="5" width="17.21875" style="1" customWidth="1"/>
    <col min="6" max="6" width="16" style="17" customWidth="1"/>
    <col min="7" max="16384" width="8.88671875" style="1"/>
  </cols>
  <sheetData>
    <row r="1" spans="1:7" x14ac:dyDescent="0.25">
      <c r="A1" s="35" t="s">
        <v>14</v>
      </c>
      <c r="B1" s="35"/>
      <c r="C1" s="35"/>
      <c r="D1" s="35"/>
      <c r="E1" s="35"/>
      <c r="F1" s="35"/>
    </row>
    <row r="2" spans="1:7" x14ac:dyDescent="0.25">
      <c r="A2" s="35" t="s">
        <v>13</v>
      </c>
      <c r="B2" s="35"/>
      <c r="C2" s="35"/>
      <c r="D2" s="35"/>
      <c r="E2" s="35"/>
      <c r="F2" s="35"/>
    </row>
    <row r="3" spans="1:7" ht="41.4" customHeight="1" x14ac:dyDescent="0.25">
      <c r="A3" s="21"/>
      <c r="B3" s="6" t="s">
        <v>18</v>
      </c>
      <c r="C3" s="2"/>
      <c r="D3" s="7" t="s">
        <v>29</v>
      </c>
      <c r="E3" s="2"/>
      <c r="F3" s="14"/>
    </row>
    <row r="4" spans="1:7" x14ac:dyDescent="0.25">
      <c r="A4" s="26" t="s">
        <v>15</v>
      </c>
      <c r="B4" s="26"/>
      <c r="C4" s="26"/>
      <c r="D4" s="26"/>
      <c r="E4" s="26"/>
      <c r="F4" s="26"/>
    </row>
    <row r="5" spans="1:7" ht="26.4" x14ac:dyDescent="0.25">
      <c r="A5" s="8" t="s">
        <v>19</v>
      </c>
      <c r="B5" s="10" t="s">
        <v>35</v>
      </c>
      <c r="C5" s="11"/>
      <c r="D5" s="10" t="s">
        <v>26</v>
      </c>
      <c r="E5" s="10" t="s">
        <v>23</v>
      </c>
      <c r="F5" s="31"/>
    </row>
    <row r="6" spans="1:7" x14ac:dyDescent="0.25">
      <c r="A6" s="8" t="s">
        <v>0</v>
      </c>
      <c r="B6" s="3">
        <v>402</v>
      </c>
      <c r="C6" s="8" t="s">
        <v>2</v>
      </c>
      <c r="D6" s="12">
        <v>0</v>
      </c>
      <c r="E6" s="13">
        <f>B6*D6</f>
        <v>0</v>
      </c>
      <c r="F6" s="31"/>
    </row>
    <row r="7" spans="1:7" x14ac:dyDescent="0.25">
      <c r="A7" s="8" t="s">
        <v>1</v>
      </c>
      <c r="B7" s="3">
        <v>161</v>
      </c>
      <c r="C7" s="8" t="s">
        <v>2</v>
      </c>
      <c r="D7" s="12">
        <v>0</v>
      </c>
      <c r="E7" s="13">
        <f>B7*D7</f>
        <v>0</v>
      </c>
      <c r="F7" s="31"/>
    </row>
    <row r="8" spans="1:7" ht="15.6" customHeight="1" x14ac:dyDescent="0.25">
      <c r="A8" s="27" t="s">
        <v>3</v>
      </c>
      <c r="B8" s="28"/>
      <c r="C8" s="28"/>
      <c r="D8" s="28"/>
      <c r="E8" s="29"/>
      <c r="F8" s="18">
        <f>SUM(E6:E7)</f>
        <v>0</v>
      </c>
      <c r="G8" s="22" t="s">
        <v>33</v>
      </c>
    </row>
    <row r="9" spans="1:7" ht="15.6" customHeight="1" x14ac:dyDescent="0.25">
      <c r="A9" s="2"/>
      <c r="B9" s="2"/>
      <c r="C9" s="2"/>
      <c r="D9" s="2"/>
      <c r="E9" s="2"/>
      <c r="F9" s="15"/>
    </row>
    <row r="11" spans="1:7" x14ac:dyDescent="0.25">
      <c r="A11" s="26" t="s">
        <v>17</v>
      </c>
      <c r="B11" s="26"/>
      <c r="C11" s="26"/>
      <c r="D11" s="26"/>
      <c r="E11" s="26"/>
      <c r="F11" s="26"/>
    </row>
    <row r="12" spans="1:7" x14ac:dyDescent="0.25">
      <c r="A12" s="8" t="s">
        <v>5</v>
      </c>
      <c r="B12" s="10" t="s">
        <v>35</v>
      </c>
      <c r="C12" s="9"/>
      <c r="D12" s="10" t="s">
        <v>4</v>
      </c>
      <c r="E12" s="10" t="s">
        <v>23</v>
      </c>
      <c r="F12" s="30"/>
    </row>
    <row r="13" spans="1:7" x14ac:dyDescent="0.25">
      <c r="A13" s="8" t="s">
        <v>6</v>
      </c>
      <c r="B13" s="3">
        <v>1</v>
      </c>
      <c r="C13" s="8" t="s">
        <v>2</v>
      </c>
      <c r="D13" s="12">
        <v>0</v>
      </c>
      <c r="E13" s="13">
        <f>B13*D13</f>
        <v>0</v>
      </c>
      <c r="F13" s="30"/>
    </row>
    <row r="14" spans="1:7" x14ac:dyDescent="0.25">
      <c r="A14" s="8" t="s">
        <v>7</v>
      </c>
      <c r="B14" s="3">
        <v>1</v>
      </c>
      <c r="C14" s="8" t="s">
        <v>2</v>
      </c>
      <c r="D14" s="12">
        <v>0</v>
      </c>
      <c r="E14" s="13">
        <f>B14*D14</f>
        <v>0</v>
      </c>
      <c r="F14" s="30"/>
    </row>
    <row r="15" spans="1:7" x14ac:dyDescent="0.25">
      <c r="A15" s="8" t="s">
        <v>8</v>
      </c>
      <c r="B15" s="3">
        <v>1</v>
      </c>
      <c r="C15" s="8" t="s">
        <v>2</v>
      </c>
      <c r="D15" s="12">
        <v>0</v>
      </c>
      <c r="E15" s="13">
        <f>B15*D15</f>
        <v>0</v>
      </c>
      <c r="F15" s="30"/>
    </row>
    <row r="16" spans="1:7" x14ac:dyDescent="0.25">
      <c r="A16" s="8" t="s">
        <v>9</v>
      </c>
      <c r="B16" s="3">
        <v>7</v>
      </c>
      <c r="C16" s="8" t="s">
        <v>2</v>
      </c>
      <c r="D16" s="12">
        <v>0</v>
      </c>
      <c r="E16" s="13">
        <f>B16*D16</f>
        <v>0</v>
      </c>
      <c r="F16" s="30"/>
    </row>
    <row r="17" spans="1:9" x14ac:dyDescent="0.25">
      <c r="A17" s="8" t="s">
        <v>34</v>
      </c>
      <c r="B17" s="3">
        <v>5</v>
      </c>
      <c r="C17" s="8" t="s">
        <v>2</v>
      </c>
      <c r="D17" s="12">
        <v>0</v>
      </c>
      <c r="E17" s="13">
        <f>B17*D17</f>
        <v>0</v>
      </c>
      <c r="F17" s="30"/>
    </row>
    <row r="18" spans="1:9" x14ac:dyDescent="0.25">
      <c r="A18" s="27" t="s">
        <v>20</v>
      </c>
      <c r="B18" s="28"/>
      <c r="C18" s="28"/>
      <c r="D18" s="28"/>
      <c r="E18" s="29"/>
      <c r="F18" s="18">
        <f>SUM(E13:E17)</f>
        <v>0</v>
      </c>
      <c r="G18" s="22" t="s">
        <v>33</v>
      </c>
    </row>
    <row r="21" spans="1:9" x14ac:dyDescent="0.25">
      <c r="A21" s="32" t="s">
        <v>16</v>
      </c>
      <c r="B21" s="33"/>
      <c r="C21" s="33"/>
      <c r="D21" s="33"/>
      <c r="E21" s="33"/>
      <c r="F21" s="34"/>
    </row>
    <row r="22" spans="1:9" x14ac:dyDescent="0.25">
      <c r="A22" s="8" t="s">
        <v>5</v>
      </c>
      <c r="B22" s="10" t="s">
        <v>35</v>
      </c>
      <c r="C22" s="9"/>
      <c r="D22" s="10" t="s">
        <v>4</v>
      </c>
      <c r="E22" s="10" t="s">
        <v>23</v>
      </c>
      <c r="F22" s="31"/>
      <c r="I22" s="5"/>
    </row>
    <row r="23" spans="1:9" x14ac:dyDescent="0.25">
      <c r="A23" s="8" t="s">
        <v>42</v>
      </c>
      <c r="B23" s="3">
        <v>3</v>
      </c>
      <c r="C23" s="8" t="s">
        <v>2</v>
      </c>
      <c r="D23" s="12">
        <v>0</v>
      </c>
      <c r="E23" s="13">
        <f>B23*D23</f>
        <v>0</v>
      </c>
      <c r="F23" s="31"/>
    </row>
    <row r="24" spans="1:9" x14ac:dyDescent="0.25">
      <c r="A24" s="8" t="s">
        <v>43</v>
      </c>
      <c r="B24" s="3">
        <v>4</v>
      </c>
      <c r="C24" s="8" t="s">
        <v>2</v>
      </c>
      <c r="D24" s="12">
        <v>0</v>
      </c>
      <c r="E24" s="13">
        <f>B24*D24</f>
        <v>0</v>
      </c>
      <c r="F24" s="31"/>
    </row>
    <row r="25" spans="1:9" x14ac:dyDescent="0.25">
      <c r="A25" s="8" t="s">
        <v>44</v>
      </c>
      <c r="B25" s="3">
        <v>2</v>
      </c>
      <c r="C25" s="8" t="s">
        <v>2</v>
      </c>
      <c r="D25" s="12">
        <v>0</v>
      </c>
      <c r="E25" s="13">
        <f>B25*D25</f>
        <v>0</v>
      </c>
      <c r="F25" s="31"/>
    </row>
    <row r="26" spans="1:9" x14ac:dyDescent="0.25">
      <c r="A26" s="8" t="s">
        <v>41</v>
      </c>
      <c r="B26" s="3">
        <v>5</v>
      </c>
      <c r="C26" s="8" t="s">
        <v>2</v>
      </c>
      <c r="D26" s="12">
        <v>0</v>
      </c>
      <c r="E26" s="13">
        <f>B26*D26</f>
        <v>0</v>
      </c>
      <c r="F26" s="31"/>
    </row>
    <row r="27" spans="1:9" x14ac:dyDescent="0.25">
      <c r="A27" s="27" t="s">
        <v>20</v>
      </c>
      <c r="B27" s="28"/>
      <c r="C27" s="28"/>
      <c r="D27" s="28"/>
      <c r="E27" s="29"/>
      <c r="F27" s="18">
        <f>SUM(E23:E26)</f>
        <v>0</v>
      </c>
      <c r="G27" s="22" t="s">
        <v>33</v>
      </c>
    </row>
    <row r="28" spans="1:9" x14ac:dyDescent="0.25">
      <c r="B28" s="1"/>
      <c r="F28" s="1"/>
    </row>
    <row r="29" spans="1:9" x14ac:dyDescent="0.25">
      <c r="B29" s="1"/>
      <c r="F29" s="1"/>
    </row>
    <row r="30" spans="1:9" x14ac:dyDescent="0.25">
      <c r="A30" s="32" t="s">
        <v>37</v>
      </c>
      <c r="B30" s="33"/>
      <c r="C30" s="33"/>
      <c r="D30" s="33"/>
      <c r="E30" s="33"/>
      <c r="F30" s="34"/>
    </row>
    <row r="31" spans="1:9" x14ac:dyDescent="0.25">
      <c r="A31" s="8"/>
      <c r="B31" s="10" t="s">
        <v>35</v>
      </c>
      <c r="C31" s="9"/>
      <c r="D31" s="10" t="s">
        <v>4</v>
      </c>
      <c r="E31" s="10" t="s">
        <v>23</v>
      </c>
      <c r="F31" s="31"/>
    </row>
    <row r="32" spans="1:9" x14ac:dyDescent="0.25">
      <c r="A32" s="8" t="s">
        <v>38</v>
      </c>
      <c r="B32" s="3">
        <v>11</v>
      </c>
      <c r="C32" s="8" t="s">
        <v>2</v>
      </c>
      <c r="D32" s="12">
        <v>0</v>
      </c>
      <c r="E32" s="13">
        <f>B32*D32</f>
        <v>0</v>
      </c>
      <c r="F32" s="31"/>
    </row>
    <row r="33" spans="1:7" x14ac:dyDescent="0.25">
      <c r="A33" s="8" t="s">
        <v>39</v>
      </c>
      <c r="B33" s="3">
        <v>22</v>
      </c>
      <c r="C33" s="8" t="s">
        <v>2</v>
      </c>
      <c r="D33" s="12">
        <v>0</v>
      </c>
      <c r="E33" s="13">
        <f>B33*D33</f>
        <v>0</v>
      </c>
      <c r="F33" s="31"/>
    </row>
    <row r="34" spans="1:7" x14ac:dyDescent="0.25">
      <c r="A34" s="8" t="s">
        <v>40</v>
      </c>
      <c r="B34" s="3">
        <v>22</v>
      </c>
      <c r="C34" s="8" t="s">
        <v>2</v>
      </c>
      <c r="D34" s="12">
        <v>0</v>
      </c>
      <c r="E34" s="13">
        <f>B34*D34</f>
        <v>0</v>
      </c>
      <c r="F34" s="31"/>
    </row>
    <row r="35" spans="1:7" x14ac:dyDescent="0.25">
      <c r="A35" s="27" t="s">
        <v>20</v>
      </c>
      <c r="B35" s="28"/>
      <c r="C35" s="28"/>
      <c r="D35" s="28"/>
      <c r="E35" s="29"/>
      <c r="F35" s="18">
        <f>SUM(E32:E34)</f>
        <v>0</v>
      </c>
      <c r="G35" s="22" t="s">
        <v>33</v>
      </c>
    </row>
    <row r="36" spans="1:7" x14ac:dyDescent="0.25">
      <c r="A36" s="22"/>
      <c r="B36" s="22"/>
      <c r="C36" s="22"/>
      <c r="D36" s="22"/>
      <c r="E36" s="22"/>
      <c r="F36" s="22"/>
      <c r="G36" s="22"/>
    </row>
    <row r="37" spans="1:7" x14ac:dyDescent="0.25">
      <c r="A37" s="2"/>
      <c r="B37" s="2"/>
      <c r="C37" s="2"/>
      <c r="D37" s="2"/>
      <c r="E37" s="2"/>
      <c r="F37" s="15"/>
    </row>
    <row r="38" spans="1:7" x14ac:dyDescent="0.25">
      <c r="A38" s="32" t="s">
        <v>21</v>
      </c>
      <c r="B38" s="33"/>
      <c r="C38" s="33"/>
      <c r="D38" s="33"/>
      <c r="E38" s="33"/>
      <c r="F38" s="34"/>
    </row>
    <row r="39" spans="1:7" ht="26.4" x14ac:dyDescent="0.25">
      <c r="A39" s="8"/>
      <c r="B39" s="10" t="s">
        <v>22</v>
      </c>
      <c r="C39" s="9"/>
      <c r="D39" s="10" t="s">
        <v>26</v>
      </c>
      <c r="E39" s="10" t="s">
        <v>24</v>
      </c>
      <c r="F39" s="31"/>
    </row>
    <row r="40" spans="1:7" x14ac:dyDescent="0.25">
      <c r="A40" s="8" t="s">
        <v>25</v>
      </c>
      <c r="B40" s="3">
        <v>25</v>
      </c>
      <c r="C40" s="8" t="s">
        <v>2</v>
      </c>
      <c r="D40" s="12">
        <v>0</v>
      </c>
      <c r="E40" s="13">
        <f>B40*D40</f>
        <v>0</v>
      </c>
      <c r="F40" s="31"/>
    </row>
    <row r="41" spans="1:7" x14ac:dyDescent="0.25">
      <c r="A41" s="27" t="s">
        <v>31</v>
      </c>
      <c r="B41" s="28"/>
      <c r="C41" s="28"/>
      <c r="D41" s="28"/>
      <c r="E41" s="29"/>
      <c r="F41" s="18">
        <f>SUM(E40)</f>
        <v>0</v>
      </c>
      <c r="G41" s="22" t="s">
        <v>33</v>
      </c>
    </row>
    <row r="42" spans="1:7" x14ac:dyDescent="0.25">
      <c r="A42" s="2"/>
      <c r="B42" s="2"/>
      <c r="C42" s="2"/>
      <c r="D42" s="2"/>
      <c r="E42" s="2"/>
      <c r="F42" s="15"/>
    </row>
    <row r="44" spans="1:7" x14ac:dyDescent="0.25">
      <c r="A44" s="32" t="s">
        <v>11</v>
      </c>
      <c r="B44" s="33"/>
      <c r="C44" s="33"/>
      <c r="D44" s="33"/>
      <c r="E44" s="33"/>
      <c r="F44" s="34"/>
    </row>
    <row r="45" spans="1:7" ht="39.6" x14ac:dyDescent="0.25">
      <c r="A45" s="8"/>
      <c r="B45" s="10" t="s">
        <v>36</v>
      </c>
      <c r="C45" s="9"/>
      <c r="D45" s="10" t="s">
        <v>27</v>
      </c>
      <c r="E45" s="10" t="s">
        <v>28</v>
      </c>
      <c r="F45" s="30"/>
    </row>
    <row r="46" spans="1:7" x14ac:dyDescent="0.25">
      <c r="A46" s="8" t="s">
        <v>10</v>
      </c>
      <c r="B46" s="3">
        <v>156</v>
      </c>
      <c r="C46" s="8" t="s">
        <v>2</v>
      </c>
      <c r="D46" s="12">
        <v>0</v>
      </c>
      <c r="E46" s="13">
        <f>B46*D46</f>
        <v>0</v>
      </c>
      <c r="F46" s="30"/>
    </row>
    <row r="47" spans="1:7" x14ac:dyDescent="0.25">
      <c r="A47" s="8" t="s">
        <v>1</v>
      </c>
      <c r="B47" s="3">
        <v>24</v>
      </c>
      <c r="C47" s="8" t="s">
        <v>2</v>
      </c>
      <c r="D47" s="12">
        <v>0</v>
      </c>
      <c r="E47" s="13">
        <f>B47*D47</f>
        <v>0</v>
      </c>
      <c r="F47" s="30"/>
    </row>
    <row r="48" spans="1:7" x14ac:dyDescent="0.25">
      <c r="A48" s="27" t="s">
        <v>12</v>
      </c>
      <c r="B48" s="28"/>
      <c r="C48" s="28"/>
      <c r="D48" s="28"/>
      <c r="E48" s="29"/>
      <c r="F48" s="19">
        <f>SUM(E46:E47)</f>
        <v>0</v>
      </c>
      <c r="G48" s="22" t="s">
        <v>32</v>
      </c>
    </row>
    <row r="50" spans="1:6" x14ac:dyDescent="0.25">
      <c r="A50" s="23" t="s">
        <v>30</v>
      </c>
      <c r="B50" s="24"/>
      <c r="C50" s="24"/>
      <c r="D50" s="24"/>
      <c r="E50" s="25"/>
      <c r="F50" s="20">
        <f>(F41+F27+F18+F8+F35)-(F48)</f>
        <v>0</v>
      </c>
    </row>
    <row r="51" spans="1:6" x14ac:dyDescent="0.25">
      <c r="B51" s="1"/>
      <c r="F51" s="16"/>
    </row>
    <row r="57" spans="1:6" x14ac:dyDescent="0.25">
      <c r="B57" s="1"/>
      <c r="F57" s="16"/>
    </row>
  </sheetData>
  <mergeCells count="21">
    <mergeCell ref="A4:F4"/>
    <mergeCell ref="A2:F2"/>
    <mergeCell ref="A1:F1"/>
    <mergeCell ref="F5:F7"/>
    <mergeCell ref="A48:E48"/>
    <mergeCell ref="A50:E50"/>
    <mergeCell ref="A11:F11"/>
    <mergeCell ref="A8:E8"/>
    <mergeCell ref="A18:E18"/>
    <mergeCell ref="F45:F47"/>
    <mergeCell ref="F39:F40"/>
    <mergeCell ref="F22:F26"/>
    <mergeCell ref="F12:F17"/>
    <mergeCell ref="A21:F21"/>
    <mergeCell ref="A44:F44"/>
    <mergeCell ref="A38:F38"/>
    <mergeCell ref="A27:E27"/>
    <mergeCell ref="A41:E41"/>
    <mergeCell ref="A30:F30"/>
    <mergeCell ref="F31:F34"/>
    <mergeCell ref="A35:E35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FEE116F984674081CC16F46E4B6410" ma:contentTypeVersion="11" ma:contentTypeDescription="Een nieuw document maken." ma:contentTypeScope="" ma:versionID="60b36c726209060e0ad594c7378e61b1">
  <xsd:schema xmlns:xsd="http://www.w3.org/2001/XMLSchema" xmlns:xs="http://www.w3.org/2001/XMLSchema" xmlns:p="http://schemas.microsoft.com/office/2006/metadata/properties" xmlns:ns3="313a1816-206d-4fce-a8e6-7d57ed8fd4d7" xmlns:ns4="b274ae88-006b-46bc-9432-c51a12eb6863" targetNamespace="http://schemas.microsoft.com/office/2006/metadata/properties" ma:root="true" ma:fieldsID="6ea543f274e9880d35530225e0055458" ns3:_="" ns4:_="">
    <xsd:import namespace="313a1816-206d-4fce-a8e6-7d57ed8fd4d7"/>
    <xsd:import namespace="b274ae88-006b-46bc-9432-c51a12eb686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3a1816-206d-4fce-a8e6-7d57ed8fd4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4ae88-006b-46bc-9432-c51a12eb6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9F4C29-BECE-45BA-9FCC-780E0AC7ECE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274ae88-006b-46bc-9432-c51a12eb6863"/>
    <ds:schemaRef ds:uri="http://purl.org/dc/elements/1.1/"/>
    <ds:schemaRef ds:uri="http://schemas.microsoft.com/office/2006/metadata/properties"/>
    <ds:schemaRef ds:uri="313a1816-206d-4fce-a8e6-7d57ed8fd4d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D930FB-3679-4671-BBCF-09017D8303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83CC45-7DEA-416E-8766-A0F15B0BF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3a1816-206d-4fce-a8e6-7d57ed8fd4d7"/>
    <ds:schemaRef ds:uri="b274ae88-006b-46bc-9432-c51a12eb6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Henny van Hulst</dc:creator>
  <cp:lastModifiedBy>Stef Simonis</cp:lastModifiedBy>
  <cp:lastPrinted>2020-12-28T14:36:23Z</cp:lastPrinted>
  <dcterms:created xsi:type="dcterms:W3CDTF">2020-12-21T17:24:58Z</dcterms:created>
  <dcterms:modified xsi:type="dcterms:W3CDTF">2021-04-06T09:41:16Z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0x01010049FEE116F984674081CC16F46E4B6410</vt:lpwstr>
  </property>
</Properties>
</file>